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15" yWindow="-30" windowWidth="13590" windowHeight="11760" tabRatio="761" activeTab="1"/>
  </bookViews>
  <sheets>
    <sheet name="○○○" sheetId="7" r:id="rId1"/>
    <sheet name="TV시청률" sheetId="1" r:id="rId2"/>
    <sheet name="피벗" sheetId="8" r:id="rId3"/>
    <sheet name="데이터" sheetId="2" r:id="rId4"/>
    <sheet name="시나리오 요약" sheetId="12" r:id="rId5"/>
    <sheet name="목표값과 시나리오" sheetId="3" r:id="rId6"/>
    <sheet name="TV시청률 예시" sheetId="6" r:id="rId7"/>
    <sheet name="목표값과 시나리오 예시" sheetId="9" r:id="rId8"/>
  </sheets>
  <definedNames>
    <definedName name="_xlnm._FilterDatabase" localSheetId="1" hidden="1">TV시청률!$E$3:$E$19</definedName>
    <definedName name="_xlnm._FilterDatabase" localSheetId="6" hidden="1">'TV시청률 예시'!$D$3:$D$19</definedName>
    <definedName name="_xlnm._FilterDatabase" localSheetId="3" hidden="1">데이터!$A$19:$E$19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E39" i="2" l="1"/>
  <c r="D39" i="2"/>
  <c r="C39" i="2"/>
  <c r="E38" i="2"/>
  <c r="D38" i="2"/>
  <c r="C38" i="2"/>
  <c r="E31" i="2"/>
  <c r="D31" i="2"/>
  <c r="C31" i="2"/>
  <c r="E25" i="2"/>
  <c r="D25" i="2"/>
  <c r="C25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I5" i="9" l="1"/>
  <c r="I5" i="3"/>
  <c r="J5" i="9"/>
  <c r="J5" i="3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E3" i="3" l="1"/>
  <c r="D6" i="3"/>
  <c r="C6" i="3"/>
  <c r="B6" i="3"/>
  <c r="E5" i="3"/>
  <c r="E4" i="3"/>
  <c r="E2" i="3"/>
  <c r="E6" i="3" l="1"/>
  <c r="D6" i="9"/>
  <c r="B6" i="9"/>
  <c r="E4" i="9"/>
  <c r="E3" i="9"/>
  <c r="E2" i="9"/>
</calcChain>
</file>

<file path=xl/sharedStrings.xml><?xml version="1.0" encoding="utf-8"?>
<sst xmlns="http://schemas.openxmlformats.org/spreadsheetml/2006/main" count="279" uniqueCount="110">
  <si>
    <t>TV 프로그램명</t>
    <phoneticPr fontId="2" type="noConversion"/>
  </si>
  <si>
    <t>월계수 양복점 신사들</t>
    <phoneticPr fontId="2" type="noConversion"/>
  </si>
  <si>
    <t>옥중화</t>
    <phoneticPr fontId="2" type="noConversion"/>
  </si>
  <si>
    <t>무한도전</t>
    <phoneticPr fontId="2" type="noConversion"/>
  </si>
  <si>
    <t>불어라 미풍아</t>
    <phoneticPr fontId="2" type="noConversion"/>
  </si>
  <si>
    <t>불후의 명곡</t>
    <phoneticPr fontId="2" type="noConversion"/>
  </si>
  <si>
    <t>다큐 공감</t>
    <phoneticPr fontId="2" type="noConversion"/>
  </si>
  <si>
    <t>우리 갑순이</t>
    <phoneticPr fontId="2" type="noConversion"/>
  </si>
  <si>
    <t>연예가중계</t>
    <phoneticPr fontId="2" type="noConversion"/>
  </si>
  <si>
    <t>미운우리새끼</t>
    <phoneticPr fontId="2" type="noConversion"/>
  </si>
  <si>
    <t>남북의 창</t>
    <phoneticPr fontId="2" type="noConversion"/>
  </si>
  <si>
    <t>KBS 뉴스 9</t>
    <phoneticPr fontId="2" type="noConversion"/>
  </si>
  <si>
    <t>걸어서 세계속으로</t>
    <phoneticPr fontId="2" type="noConversion"/>
  </si>
  <si>
    <t>KBS 930뉴스</t>
    <phoneticPr fontId="2" type="noConversion"/>
  </si>
  <si>
    <t>그것이 알고싶다</t>
    <phoneticPr fontId="2" type="noConversion"/>
  </si>
  <si>
    <t>KBS 뉴스 7</t>
    <phoneticPr fontId="2" type="noConversion"/>
  </si>
  <si>
    <t>동행</t>
    <phoneticPr fontId="2" type="noConversion"/>
  </si>
  <si>
    <t xml:space="preserve">9월 </t>
    <phoneticPr fontId="2" type="noConversion"/>
  </si>
  <si>
    <t>10월</t>
    <phoneticPr fontId="2" type="noConversion"/>
  </si>
  <si>
    <t>11월</t>
    <phoneticPr fontId="2" type="noConversion"/>
  </si>
  <si>
    <t>12월</t>
    <phoneticPr fontId="2" type="noConversion"/>
  </si>
  <si>
    <t>장르</t>
    <phoneticPr fontId="2" type="noConversion"/>
  </si>
  <si>
    <t>드라마</t>
    <phoneticPr fontId="2" type="noConversion"/>
  </si>
  <si>
    <t>예능</t>
    <phoneticPr fontId="2" type="noConversion"/>
  </si>
  <si>
    <t>시사</t>
    <phoneticPr fontId="2" type="noConversion"/>
  </si>
  <si>
    <t>다큐</t>
    <phoneticPr fontId="2" type="noConversion"/>
  </si>
  <si>
    <t>채널명</t>
    <phoneticPr fontId="2" type="noConversion"/>
  </si>
  <si>
    <t>만족</t>
    <phoneticPr fontId="2" type="noConversion"/>
  </si>
  <si>
    <t>불만족</t>
    <phoneticPr fontId="2" type="noConversion"/>
  </si>
  <si>
    <t>보통</t>
    <phoneticPr fontId="2" type="noConversion"/>
  </si>
  <si>
    <t>SBS</t>
    <phoneticPr fontId="2" type="noConversion"/>
  </si>
  <si>
    <t>KBS</t>
    <phoneticPr fontId="2" type="noConversion"/>
  </si>
  <si>
    <t>EBS</t>
    <phoneticPr fontId="2" type="noConversion"/>
  </si>
  <si>
    <t>시사</t>
    <phoneticPr fontId="2" type="noConversion"/>
  </si>
  <si>
    <t>장르평균</t>
    <phoneticPr fontId="2" type="noConversion"/>
  </si>
  <si>
    <t>평균과 차</t>
    <phoneticPr fontId="2" type="noConversion"/>
  </si>
  <si>
    <t>비고</t>
    <phoneticPr fontId="2" type="noConversion"/>
  </si>
  <si>
    <t>(단위:%)</t>
    <phoneticPr fontId="2" type="noConversion"/>
  </si>
  <si>
    <t>TV 프로그램별 시청률</t>
    <phoneticPr fontId="2" type="noConversion"/>
  </si>
  <si>
    <t>행 레이블</t>
  </si>
  <si>
    <t>다큐</t>
  </si>
  <si>
    <t>드라마</t>
  </si>
  <si>
    <t>시사</t>
  </si>
  <si>
    <t>예능</t>
  </si>
  <si>
    <t>최대값 : 불만족</t>
  </si>
  <si>
    <t>전체 최대값 : 불만족</t>
  </si>
  <si>
    <t>장르</t>
  </si>
  <si>
    <t>채널명</t>
  </si>
  <si>
    <t>만족</t>
  </si>
  <si>
    <t>불만족</t>
  </si>
  <si>
    <t>SBS</t>
  </si>
  <si>
    <t>KBS</t>
  </si>
  <si>
    <t>EBS</t>
  </si>
  <si>
    <t>최대값 : 보통</t>
  </si>
  <si>
    <t>전체 최대값 : 보통</t>
  </si>
  <si>
    <t>최대값 : 만족</t>
  </si>
  <si>
    <t>전체 최대값 : 만족</t>
  </si>
  <si>
    <t>EBS 최대값</t>
  </si>
  <si>
    <t>KBS 최대값</t>
  </si>
  <si>
    <t>SBS 최대값</t>
  </si>
  <si>
    <t>전체 최대값</t>
  </si>
  <si>
    <t>③</t>
  </si>
  <si>
    <t>$I$2</t>
  </si>
  <si>
    <t>$I$3</t>
  </si>
  <si>
    <t>$I$4</t>
  </si>
  <si>
    <t>유형1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</si>
  <si>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</si>
  <si>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</si>
  <si>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</si>
  <si>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</si>
  <si>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</si>
  <si>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</si>
  <si>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</si>
  <si>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</si>
  <si>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장르</t>
    <phoneticPr fontId="2" type="noConversion"/>
  </si>
  <si>
    <t>만족</t>
    <phoneticPr fontId="2" type="noConversion"/>
  </si>
  <si>
    <t>보통</t>
    <phoneticPr fontId="2" type="noConversion"/>
  </si>
  <si>
    <t>불만족</t>
    <phoneticPr fontId="2" type="noConversion"/>
  </si>
  <si>
    <t>평균</t>
    <phoneticPr fontId="2" type="noConversion"/>
  </si>
  <si>
    <t>드라마</t>
    <phoneticPr fontId="2" type="noConversion"/>
  </si>
  <si>
    <t>시사</t>
    <phoneticPr fontId="2" type="noConversion"/>
  </si>
  <si>
    <t>다큐</t>
    <phoneticPr fontId="2" type="noConversion"/>
  </si>
  <si>
    <t>예능</t>
    <phoneticPr fontId="2" type="noConversion"/>
  </si>
  <si>
    <t>장르평균</t>
    <phoneticPr fontId="2" type="noConversion"/>
  </si>
  <si>
    <t>채널명</t>
    <phoneticPr fontId="2" type="noConversion"/>
  </si>
  <si>
    <t>만족</t>
    <phoneticPr fontId="2" type="noConversion"/>
  </si>
  <si>
    <t>불만족</t>
    <phoneticPr fontId="2" type="noConversion"/>
  </si>
  <si>
    <t>SBS</t>
    <phoneticPr fontId="2" type="noConversion"/>
  </si>
  <si>
    <t>KBS</t>
    <phoneticPr fontId="2" type="noConversion"/>
  </si>
  <si>
    <t>EBS</t>
    <phoneticPr fontId="2" type="noConversion"/>
  </si>
  <si>
    <t>합계</t>
    <phoneticPr fontId="2" type="noConversion"/>
  </si>
  <si>
    <t>채널명</t>
    <phoneticPr fontId="2" type="noConversion"/>
  </si>
  <si>
    <t>만든 사람 1 날짜 2016-11-03
수정한 사람 1 날짜 2016-11-03
수정한 사람 1 날짜 2016-11-04</t>
  </si>
  <si>
    <t>①</t>
    <phoneticPr fontId="2" type="noConversion"/>
  </si>
  <si>
    <t>②</t>
    <phoneticPr fontId="2" type="noConversion"/>
  </si>
  <si>
    <t>평균</t>
    <phoneticPr fontId="2" type="noConversion"/>
  </si>
  <si>
    <t>$I$5</t>
  </si>
  <si>
    <t>만든 사람 1 날짜 2016-11-03
수정한 사람 1 날짜 2016-11-04
수정한 사람 1 날짜 2016-11-09</t>
  </si>
  <si>
    <t>장르</t>
    <phoneticPr fontId="2" type="noConversion"/>
  </si>
  <si>
    <t>채널명</t>
    <phoneticPr fontId="2" type="noConversion"/>
  </si>
  <si>
    <t>만족</t>
    <phoneticPr fontId="2" type="noConversion"/>
  </si>
  <si>
    <t>보통</t>
    <phoneticPr fontId="2" type="noConversion"/>
  </si>
  <si>
    <t>불만족</t>
    <phoneticPr fontId="2" type="noConversion"/>
  </si>
  <si>
    <t>예능</t>
    <phoneticPr fontId="2" type="noConversion"/>
  </si>
  <si>
    <t>SBS</t>
    <phoneticPr fontId="2" type="noConversion"/>
  </si>
  <si>
    <t>시사</t>
    <phoneticPr fontId="2" type="noConversion"/>
  </si>
  <si>
    <t>KBS</t>
    <phoneticPr fontId="2" type="noConversion"/>
  </si>
  <si>
    <t>다큐</t>
    <phoneticPr fontId="2" type="noConversion"/>
  </si>
  <si>
    <t>EBS</t>
    <phoneticPr fontId="2" type="noConversion"/>
  </si>
  <si>
    <t>드라마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</si>
</sst>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8" formatCode="0.0_);[Red]\(0.0\)"/>
    <numFmt numFmtId="180" formatCode="[&gt;=50]**0.0;0.0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20"/>
      <color theme="1"/>
      <name val="굴림체"/>
      <family val="3"/>
      <charset val="129"/>
    </font>
    <font>
      <b/>
      <sz val="20"/>
      <color theme="1"/>
      <name val="궁서체"/>
      <family val="1"/>
      <charset val="129"/>
    </font>
    <font>
      <b/>
      <sz val="12"/>
      <color theme="1"/>
      <name val="돋움체"/>
      <family val="3"/>
      <charset val="129"/>
    </font>
    <font>
      <sz val="12"/>
      <color theme="1"/>
      <name val="돋움체"/>
      <family val="3"/>
      <charset val="129"/>
    </font>
    <font>
      <b/>
      <sz val="10"/>
      <color rgb="FF0000FF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rgb="FF0070C0"/>
      <name val="돋움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10" fillId="3" borderId="2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11" fillId="4" borderId="0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right" vertical="center"/>
    </xf>
    <xf numFmtId="0" fontId="9" fillId="3" borderId="2" xfId="0" applyFont="1" applyFill="1" applyBorder="1" applyAlignment="1">
      <alignment horizontal="right" vertical="center"/>
    </xf>
    <xf numFmtId="0" fontId="0" fillId="5" borderId="0" xfId="0" applyFill="1" applyBorder="1" applyAlignment="1">
      <alignment vertical="center"/>
    </xf>
    <xf numFmtId="0" fontId="14" fillId="0" borderId="0" xfId="0" applyFont="1" applyFill="1" applyBorder="1" applyAlignment="1">
      <alignment vertical="top" wrapText="1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176" fontId="0" fillId="0" borderId="11" xfId="0" applyNumberFormat="1" applyBorder="1" applyAlignment="1">
      <alignment vertical="center"/>
    </xf>
    <xf numFmtId="0" fontId="0" fillId="0" borderId="11" xfId="1" applyNumberFormat="1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2" xfId="0" applyFont="1" applyBorder="1" applyAlignment="1">
      <alignment horizontal="distributed" vertical="center"/>
    </xf>
    <xf numFmtId="178" fontId="7" fillId="0" borderId="13" xfId="0" applyNumberFormat="1" applyFont="1" applyBorder="1">
      <alignment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distributed" vertical="center"/>
    </xf>
    <xf numFmtId="178" fontId="7" fillId="0" borderId="16" xfId="0" applyNumberFormat="1" applyFont="1" applyBorder="1">
      <alignment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distributed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21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2" xfId="0" applyNumberFormat="1" applyFill="1" applyBorder="1" applyAlignment="1">
      <alignment vertical="center"/>
    </xf>
    <xf numFmtId="0" fontId="0" fillId="0" borderId="23" xfId="0" applyNumberFormat="1" applyFill="1" applyBorder="1" applyAlignment="1">
      <alignment vertical="center"/>
    </xf>
    <xf numFmtId="0" fontId="0" fillId="0" borderId="3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0" fillId="0" borderId="4" xfId="0" applyNumberFormat="1" applyFill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4" xfId="0" applyNumberFormat="1" applyBorder="1" applyAlignment="1">
      <alignment vertical="center"/>
    </xf>
    <xf numFmtId="0" fontId="0" fillId="0" borderId="5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NumberFormat="1" applyFill="1" applyBorder="1" applyAlignment="1">
      <alignment vertical="center"/>
    </xf>
    <xf numFmtId="0" fontId="0" fillId="0" borderId="6" xfId="0" applyNumberFormat="1" applyFill="1" applyBorder="1" applyAlignment="1">
      <alignment vertical="center"/>
    </xf>
    <xf numFmtId="0" fontId="3" fillId="0" borderId="0" xfId="0" applyNumberFormat="1" applyFont="1" applyBorder="1" applyAlignment="1">
      <alignment horizontal="center" vertical="center"/>
    </xf>
    <xf numFmtId="180" fontId="7" fillId="0" borderId="13" xfId="0" applyNumberFormat="1" applyFont="1" applyBorder="1">
      <alignment vertical="center"/>
    </xf>
    <xf numFmtId="180" fontId="7" fillId="0" borderId="16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3" xfId="0" applyNumberFormat="1" applyFont="1" applyBorder="1">
      <alignment vertical="center"/>
    </xf>
    <xf numFmtId="0" fontId="7" fillId="0" borderId="16" xfId="0" applyNumberFormat="1" applyFont="1" applyBorder="1">
      <alignment vertical="center"/>
    </xf>
  </cellXfs>
  <cellStyles count="2">
    <cellStyle name="백분율" xfId="1" builtinId="5"/>
    <cellStyle name="표준" xfId="0" builtinId="0"/>
  </cellStyles>
  <dxfs count="3">
    <dxf>
      <font>
        <b/>
        <i/>
      </font>
    </dxf>
    <dxf>
      <font>
        <b/>
        <i/>
      </font>
    </dxf>
    <dxf>
      <font>
        <b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ko-KR"/>
              <a:t>TV </a:t>
            </a:r>
            <a:r>
              <a:rPr lang="ko-KR" altLang="en-US"/>
              <a:t>프로그램별 시청률</a:t>
            </a:r>
          </a:p>
        </c:rich>
      </c:tx>
      <c:overlay val="0"/>
      <c:spPr>
        <a:ln>
          <a:solidFill>
            <a:schemeClr val="accent1"/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c:spPr>
    </c:title>
    <c:autoTitleDeleted val="0"/>
    <c:view3D>
      <c:rotX val="15"/>
      <c:rotY val="10"/>
      <c:depthPercent val="3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TV시청률!$A$22</c:f>
              <c:strCache>
                <c:ptCount val="1"/>
                <c:pt idx="0">
                  <c:v>무한도전</c:v>
                </c:pt>
              </c:strCache>
            </c:strRef>
          </c:tx>
          <c:invertIfNegative val="0"/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TV시청률!$B$21:$E$21</c:f>
              <c:strCache>
                <c:ptCount val="4"/>
                <c:pt idx="0">
                  <c:v>9월 </c:v>
                </c:pt>
                <c:pt idx="1">
                  <c:v>10월</c:v>
                </c:pt>
                <c:pt idx="2">
                  <c:v>11월</c:v>
                </c:pt>
                <c:pt idx="3">
                  <c:v>12월</c:v>
                </c:pt>
              </c:strCache>
            </c:strRef>
          </c:cat>
          <c:val>
            <c:numRef>
              <c:f>TV시청률!$B$22:$E$22</c:f>
              <c:numCache>
                <c:formatCode>[&gt;=50]**0.0;0.0</c:formatCode>
                <c:ptCount val="4"/>
                <c:pt idx="0">
                  <c:v>65.2</c:v>
                </c:pt>
                <c:pt idx="1">
                  <c:v>52</c:v>
                </c:pt>
                <c:pt idx="2" formatCode="0.0_);[Red]\(0.0\)">
                  <c:v>41.2</c:v>
                </c:pt>
                <c:pt idx="3" formatCode="0.0_);[Red]\(0.0\)">
                  <c:v>52.3</c:v>
                </c:pt>
              </c:numCache>
            </c:numRef>
          </c:val>
        </c:ser>
        <c:ser>
          <c:idx val="1"/>
          <c:order val="1"/>
          <c:tx>
            <c:strRef>
              <c:f>TV시청률!$A$23</c:f>
              <c:strCache>
                <c:ptCount val="1"/>
                <c:pt idx="0">
                  <c:v>불후의 명곡</c:v>
                </c:pt>
              </c:strCache>
            </c:strRef>
          </c:tx>
          <c:invertIfNegative val="0"/>
          <c:cat>
            <c:strRef>
              <c:f>TV시청률!$B$21:$E$21</c:f>
              <c:strCache>
                <c:ptCount val="4"/>
                <c:pt idx="0">
                  <c:v>9월 </c:v>
                </c:pt>
                <c:pt idx="1">
                  <c:v>10월</c:v>
                </c:pt>
                <c:pt idx="2">
                  <c:v>11월</c:v>
                </c:pt>
                <c:pt idx="3">
                  <c:v>12월</c:v>
                </c:pt>
              </c:strCache>
            </c:strRef>
          </c:cat>
          <c:val>
            <c:numRef>
              <c:f>TV시청률!$B$23:$E$23</c:f>
              <c:numCache>
                <c:formatCode>[&gt;=50]**0.0;0.0</c:formatCode>
                <c:ptCount val="4"/>
                <c:pt idx="0">
                  <c:v>25.8</c:v>
                </c:pt>
                <c:pt idx="1">
                  <c:v>74</c:v>
                </c:pt>
                <c:pt idx="2" formatCode="0.0_);[Red]\(0.0\)">
                  <c:v>10.199999999999999</c:v>
                </c:pt>
                <c:pt idx="3" formatCode="0.0_);[Red]\(0.0\)">
                  <c:v>33.1</c:v>
                </c:pt>
              </c:numCache>
            </c:numRef>
          </c:val>
        </c:ser>
        <c:ser>
          <c:idx val="2"/>
          <c:order val="2"/>
          <c:tx>
            <c:strRef>
              <c:f>TV시청률!$A$24</c:f>
              <c:strCache>
                <c:ptCount val="1"/>
                <c:pt idx="0">
                  <c:v>걸어서 세계속으로</c:v>
                </c:pt>
              </c:strCache>
            </c:strRef>
          </c:tx>
          <c:invertIfNegative val="0"/>
          <c:cat>
            <c:strRef>
              <c:f>TV시청률!$B$21:$E$21</c:f>
              <c:strCache>
                <c:ptCount val="4"/>
                <c:pt idx="0">
                  <c:v>9월 </c:v>
                </c:pt>
                <c:pt idx="1">
                  <c:v>10월</c:v>
                </c:pt>
                <c:pt idx="2">
                  <c:v>11월</c:v>
                </c:pt>
                <c:pt idx="3">
                  <c:v>12월</c:v>
                </c:pt>
              </c:strCache>
            </c:strRef>
          </c:cat>
          <c:val>
            <c:numRef>
              <c:f>TV시청률!$B$24:$E$24</c:f>
              <c:numCache>
                <c:formatCode>[&gt;=50]**0.0;0.0</c:formatCode>
                <c:ptCount val="4"/>
                <c:pt idx="0">
                  <c:v>24.5</c:v>
                </c:pt>
                <c:pt idx="1">
                  <c:v>24.6</c:v>
                </c:pt>
                <c:pt idx="2" formatCode="0.0_);[Red]\(0.0\)">
                  <c:v>20.3</c:v>
                </c:pt>
                <c:pt idx="3" formatCode="0.0_);[Red]\(0.0\)">
                  <c:v>46.3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47069952"/>
        <c:axId val="169339136"/>
        <c:axId val="0"/>
      </c:bar3DChart>
      <c:catAx>
        <c:axId val="147069952"/>
        <c:scaling>
          <c:orientation val="minMax"/>
        </c:scaling>
        <c:delete val="0"/>
        <c:axPos val="t"/>
        <c:majorTickMark val="none"/>
        <c:minorTickMark val="none"/>
        <c:tickLblPos val="nextTo"/>
        <c:crossAx val="169339136"/>
        <c:crosses val="autoZero"/>
        <c:auto val="1"/>
        <c:lblAlgn val="ctr"/>
        <c:lblOffset val="100"/>
        <c:noMultiLvlLbl val="0"/>
      </c:catAx>
      <c:valAx>
        <c:axId val="169339136"/>
        <c:scaling>
          <c:orientation val="maxMin"/>
        </c:scaling>
        <c:delete val="0"/>
        <c:axPos val="l"/>
        <c:numFmt formatCode="[&gt;=50]**0.0;0.0" sourceLinked="1"/>
        <c:majorTickMark val="none"/>
        <c:minorTickMark val="none"/>
        <c:tickLblPos val="nextTo"/>
        <c:crossAx val="147069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0.88909</cdr:x>
      <cdr:y>0.02712</cdr:y>
    </cdr:from>
    <cdr:to>
      <cdr:x>0.967</cdr:x>
      <cdr:y>0.09401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273813" y="164817"/>
          <a:ext cx="725024" cy="4064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:%)</a:t>
          </a:r>
        </a:p>
        <a:p xmlns:a="http://schemas.openxmlformats.org/drawingml/2006/main"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2676.693234143517" createdVersion="4" refreshedVersion="4" minRefreshableVersion="3" recordCount="16">
  <cacheSource type="worksheet">
    <worksheetSource ref="A1:E17" sheet="데이터"/>
  </cacheSource>
  <cacheFields count="5">
    <cacheField name="장르" numFmtId="0">
      <sharedItems count="4">
        <s v="드라마"/>
        <s v="시사"/>
        <s v="다큐"/>
        <s v="예능"/>
      </sharedItems>
    </cacheField>
    <cacheField name="채널명" numFmtId="0">
      <sharedItems/>
    </cacheField>
    <cacheField name="만족" numFmtId="0">
      <sharedItems containsSemiMixedTypes="0" containsString="0" containsNumber="1" containsInteger="1" minValue="0" maxValue="100"/>
    </cacheField>
    <cacheField name="보통" numFmtId="0">
      <sharedItems containsSemiMixedTypes="0" containsString="0" containsNumber="1" containsInteger="1" minValue="0" maxValue="51"/>
    </cacheField>
    <cacheField name="불만족" numFmtId="0">
      <sharedItems containsSemiMixedTypes="0" containsString="0" containsNumber="1" containsInteger="1" minValue="0" maxValue="7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SBS"/>
    <n v="50"/>
    <n v="30"/>
    <n v="20"/>
  </r>
  <r>
    <x v="0"/>
    <s v="KBS"/>
    <n v="35"/>
    <n v="35"/>
    <n v="30"/>
  </r>
  <r>
    <x v="1"/>
    <s v="KBS"/>
    <n v="90"/>
    <n v="10"/>
    <n v="0"/>
  </r>
  <r>
    <x v="2"/>
    <s v="SBS"/>
    <n v="50"/>
    <n v="10"/>
    <n v="40"/>
  </r>
  <r>
    <x v="1"/>
    <s v="EBS"/>
    <n v="60"/>
    <n v="30"/>
    <n v="10"/>
  </r>
  <r>
    <x v="3"/>
    <s v="EBS"/>
    <n v="10"/>
    <n v="40"/>
    <n v="50"/>
  </r>
  <r>
    <x v="2"/>
    <s v="SBS"/>
    <n v="100"/>
    <n v="0"/>
    <n v="0"/>
  </r>
  <r>
    <x v="1"/>
    <s v="KBS"/>
    <n v="60"/>
    <n v="10"/>
    <n v="30"/>
  </r>
  <r>
    <x v="2"/>
    <s v="EBS"/>
    <n v="40"/>
    <n v="40"/>
    <n v="20"/>
  </r>
  <r>
    <x v="3"/>
    <s v="SBS"/>
    <n v="10"/>
    <n v="20"/>
    <n v="70"/>
  </r>
  <r>
    <x v="1"/>
    <s v="KBS"/>
    <n v="55"/>
    <n v="10"/>
    <n v="35"/>
  </r>
  <r>
    <x v="2"/>
    <s v="EBS"/>
    <n v="0"/>
    <n v="51"/>
    <n v="49"/>
  </r>
  <r>
    <x v="0"/>
    <s v="EBS"/>
    <n v="32"/>
    <n v="50"/>
    <n v="18"/>
  </r>
  <r>
    <x v="3"/>
    <s v="KBS"/>
    <n v="66"/>
    <n v="33"/>
    <n v="1"/>
  </r>
  <r>
    <x v="0"/>
    <s v="SBS"/>
    <n v="97"/>
    <n v="0"/>
    <n v="3"/>
  </r>
  <r>
    <x v="1"/>
    <s v="SBS"/>
    <n v="74"/>
    <n v="2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22" firstHeaderRow="1" firstDataRow="1" firstDataCol="1"/>
  <pivotFields count="5">
    <pivotField axis="axisRow" showAll="0">
      <items count="5">
        <item x="2"/>
        <item x="0"/>
        <item x="1"/>
        <item x="3"/>
        <item t="default"/>
      </items>
    </pivotField>
    <pivotField showAll="0"/>
    <pivotField dataField="1" showAll="0"/>
    <pivotField dataField="1" showAll="0"/>
    <pivotField dataField="1" showAll="0"/>
  </pivotFields>
  <rowFields count="2">
    <field x="0"/>
    <field x="-2"/>
  </rowFields>
  <rowItems count="1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최대값 : 만족" fld="2" subtotal="max" baseField="0" baseItem="0"/>
    <dataField name="최대값 : 보통" fld="3" subtotal="max" baseField="0" baseItem="0"/>
    <dataField name="최대값 : 불만족" fld="4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4"/>
  <sheetViews>
    <sheetView tabSelected="1" workbookViewId="0">
      <selection activeCell="H28" sqref="H28"/>
    </sheetView>
  </sheetViews>
  <sheetFormatPr defaultRowHeight="16.5" x14ac:dyDescent="0.3"/>
  <cols>
    <col min="1" max="1" width="20.625" customWidth="1"/>
    <col min="2" max="5" width="10.625" customWidth="1"/>
    <col min="6" max="6" width="11.5" bestFit="1" customWidth="1"/>
  </cols>
  <sheetData>
    <row r="1" spans="1:9" ht="25.5" x14ac:dyDescent="0.3">
      <c r="A1" s="73" t="s">
        <v>38</v>
      </c>
      <c r="B1" s="73"/>
      <c r="C1" s="73"/>
      <c r="D1" s="73"/>
      <c r="E1" s="73"/>
      <c r="F1" s="73"/>
      <c r="G1" s="73"/>
    </row>
    <row r="2" spans="1:9" ht="17.25" thickBot="1" x14ac:dyDescent="0.35">
      <c r="G2" s="21" t="s">
        <v>37</v>
      </c>
    </row>
    <row r="3" spans="1:9" ht="18" thickTop="1" thickBot="1" x14ac:dyDescent="0.35">
      <c r="A3" s="53" t="s">
        <v>0</v>
      </c>
      <c r="B3" s="54" t="s">
        <v>17</v>
      </c>
      <c r="C3" s="54" t="s">
        <v>18</v>
      </c>
      <c r="D3" s="54" t="s">
        <v>19</v>
      </c>
      <c r="E3" s="54" t="s">
        <v>20</v>
      </c>
      <c r="F3" s="54" t="s">
        <v>35</v>
      </c>
      <c r="G3" s="55" t="s">
        <v>36</v>
      </c>
    </row>
    <row r="4" spans="1:9" ht="17.25" hidden="1" thickTop="1" x14ac:dyDescent="0.3">
      <c r="A4" s="43" t="s">
        <v>1</v>
      </c>
      <c r="B4" s="71">
        <v>11.2</v>
      </c>
      <c r="C4" s="71">
        <v>13.5</v>
      </c>
      <c r="D4" s="44">
        <v>6.3</v>
      </c>
      <c r="E4" s="44">
        <v>3.2</v>
      </c>
      <c r="F4" s="75">
        <f>ROUNDUP(E4-AVERAGE(B4:E4),1)</f>
        <v>-5.3999999999999995</v>
      </c>
      <c r="G4" s="51">
        <f>IF(OR(LEFT(A4,1)="K",LEFT(A4,1)="불"),_xlfn.RANK.EQ(B4,$B$4:$B$19,0),_xlfn.SUM(B4:E4))</f>
        <v>34.200000000000003</v>
      </c>
    </row>
    <row r="5" spans="1:9" ht="17.25" hidden="1" thickTop="1" x14ac:dyDescent="0.3">
      <c r="A5" s="43" t="s">
        <v>2</v>
      </c>
      <c r="B5" s="71">
        <v>20.8</v>
      </c>
      <c r="C5" s="71">
        <v>20.5</v>
      </c>
      <c r="D5" s="44">
        <v>-31.2</v>
      </c>
      <c r="E5" s="44">
        <v>20.100000000000001</v>
      </c>
      <c r="F5" s="75">
        <f t="shared" ref="F5:F19" si="0">ROUNDUP(E5-AVERAGE(B5:E5),1)</f>
        <v>12.6</v>
      </c>
      <c r="G5" s="51">
        <f t="shared" ref="G5:G19" si="1">IF(OR(LEFT(A5,1)="K",LEFT(A5,1)="불"),_xlfn.RANK.EQ(B5,$B$4:$B$19,0),_xlfn.SUM(B5:E5))</f>
        <v>30.2</v>
      </c>
    </row>
    <row r="6" spans="1:9" ht="17.25" thickTop="1" x14ac:dyDescent="0.3">
      <c r="A6" s="43" t="s">
        <v>3</v>
      </c>
      <c r="B6" s="71">
        <v>65.2</v>
      </c>
      <c r="C6" s="71">
        <v>52</v>
      </c>
      <c r="D6" s="44">
        <v>41.2</v>
      </c>
      <c r="E6" s="44">
        <v>52.3</v>
      </c>
      <c r="F6" s="75">
        <f t="shared" si="0"/>
        <v>-0.4</v>
      </c>
      <c r="G6" s="51">
        <f t="shared" si="1"/>
        <v>210.7</v>
      </c>
    </row>
    <row r="7" spans="1:9" hidden="1" x14ac:dyDescent="0.3">
      <c r="A7" s="43" t="s">
        <v>4</v>
      </c>
      <c r="B7" s="71">
        <v>9.1</v>
      </c>
      <c r="C7" s="71">
        <v>10.6</v>
      </c>
      <c r="D7" s="44">
        <v>1.3</v>
      </c>
      <c r="E7" s="44">
        <v>10.199999999999999</v>
      </c>
      <c r="F7" s="75">
        <f t="shared" si="0"/>
        <v>2.4</v>
      </c>
      <c r="G7" s="51">
        <f t="shared" si="1"/>
        <v>15</v>
      </c>
    </row>
    <row r="8" spans="1:9" x14ac:dyDescent="0.3">
      <c r="A8" s="43" t="s">
        <v>5</v>
      </c>
      <c r="B8" s="71">
        <v>25.8</v>
      </c>
      <c r="C8" s="71">
        <v>74</v>
      </c>
      <c r="D8" s="44">
        <v>10.199999999999999</v>
      </c>
      <c r="E8" s="44">
        <v>33.1</v>
      </c>
      <c r="F8" s="75">
        <f t="shared" si="0"/>
        <v>-2.7</v>
      </c>
      <c r="G8" s="51">
        <f t="shared" si="1"/>
        <v>5</v>
      </c>
    </row>
    <row r="9" spans="1:9" hidden="1" x14ac:dyDescent="0.3">
      <c r="A9" s="43" t="s">
        <v>6</v>
      </c>
      <c r="B9" s="71">
        <v>10.199999999999999</v>
      </c>
      <c r="C9" s="71">
        <v>33.1</v>
      </c>
      <c r="D9" s="44">
        <v>13.2</v>
      </c>
      <c r="E9" s="44">
        <v>21.2</v>
      </c>
      <c r="F9" s="75">
        <f t="shared" si="0"/>
        <v>1.8</v>
      </c>
      <c r="G9" s="51">
        <f t="shared" si="1"/>
        <v>77.7</v>
      </c>
    </row>
    <row r="10" spans="1:9" hidden="1" x14ac:dyDescent="0.3">
      <c r="A10" s="43" t="s">
        <v>7</v>
      </c>
      <c r="B10" s="71">
        <v>13.5</v>
      </c>
      <c r="C10" s="71">
        <v>11.2</v>
      </c>
      <c r="D10" s="44">
        <v>20.3</v>
      </c>
      <c r="E10" s="44">
        <v>-44.2</v>
      </c>
      <c r="F10" s="75">
        <f t="shared" si="0"/>
        <v>-44.4</v>
      </c>
      <c r="G10" s="51">
        <f t="shared" si="1"/>
        <v>0.79999999999999716</v>
      </c>
    </row>
    <row r="11" spans="1:9" hidden="1" x14ac:dyDescent="0.3">
      <c r="A11" s="43" t="s">
        <v>8</v>
      </c>
      <c r="B11" s="71">
        <v>79</v>
      </c>
      <c r="C11" s="71">
        <v>20.6</v>
      </c>
      <c r="D11" s="44">
        <v>33.200000000000003</v>
      </c>
      <c r="E11" s="44">
        <v>11.2</v>
      </c>
      <c r="F11" s="75">
        <f t="shared" si="0"/>
        <v>-24.8</v>
      </c>
      <c r="G11" s="51">
        <f t="shared" si="1"/>
        <v>144</v>
      </c>
    </row>
    <row r="12" spans="1:9" hidden="1" x14ac:dyDescent="0.3">
      <c r="A12" s="43" t="s">
        <v>9</v>
      </c>
      <c r="B12" s="71">
        <v>13.2</v>
      </c>
      <c r="C12" s="71">
        <v>46.1</v>
      </c>
      <c r="D12" s="44">
        <v>9.1999999999999993</v>
      </c>
      <c r="E12" s="44">
        <v>11.8</v>
      </c>
      <c r="F12" s="75">
        <f t="shared" si="0"/>
        <v>-8.2999999999999989</v>
      </c>
      <c r="G12" s="51">
        <f t="shared" si="1"/>
        <v>80.3</v>
      </c>
      <c r="I12" s="2"/>
    </row>
    <row r="13" spans="1:9" hidden="1" x14ac:dyDescent="0.3">
      <c r="A13" s="43" t="s">
        <v>10</v>
      </c>
      <c r="B13" s="71">
        <v>33.1</v>
      </c>
      <c r="C13" s="71">
        <v>52</v>
      </c>
      <c r="D13" s="44">
        <v>10.6</v>
      </c>
      <c r="E13" s="44">
        <v>6.3</v>
      </c>
      <c r="F13" s="75">
        <f t="shared" si="0"/>
        <v>-19.2</v>
      </c>
      <c r="G13" s="51">
        <f t="shared" si="1"/>
        <v>101.99999999999999</v>
      </c>
    </row>
    <row r="14" spans="1:9" hidden="1" x14ac:dyDescent="0.3">
      <c r="A14" s="43" t="s">
        <v>11</v>
      </c>
      <c r="B14" s="71">
        <v>13.5</v>
      </c>
      <c r="C14" s="71">
        <v>13.2</v>
      </c>
      <c r="D14" s="44">
        <v>9.8000000000000007</v>
      </c>
      <c r="E14" s="44">
        <v>15.6</v>
      </c>
      <c r="F14" s="75">
        <f t="shared" si="0"/>
        <v>2.6</v>
      </c>
      <c r="G14" s="51">
        <f t="shared" si="1"/>
        <v>8</v>
      </c>
    </row>
    <row r="15" spans="1:9" x14ac:dyDescent="0.3">
      <c r="A15" s="43" t="s">
        <v>12</v>
      </c>
      <c r="B15" s="71">
        <v>24.5</v>
      </c>
      <c r="C15" s="71">
        <v>24.6</v>
      </c>
      <c r="D15" s="44">
        <v>20.3</v>
      </c>
      <c r="E15" s="44">
        <v>46.3</v>
      </c>
      <c r="F15" s="75">
        <f t="shared" si="0"/>
        <v>17.400000000000002</v>
      </c>
      <c r="G15" s="51">
        <f t="shared" si="1"/>
        <v>115.7</v>
      </c>
    </row>
    <row r="16" spans="1:9" hidden="1" x14ac:dyDescent="0.3">
      <c r="A16" s="43" t="s">
        <v>13</v>
      </c>
      <c r="B16" s="71">
        <v>6.4</v>
      </c>
      <c r="C16" s="71">
        <v>10.6</v>
      </c>
      <c r="D16" s="44">
        <v>-3.2</v>
      </c>
      <c r="E16" s="44">
        <v>1.1000000000000001</v>
      </c>
      <c r="F16" s="75">
        <f t="shared" si="0"/>
        <v>-2.7</v>
      </c>
      <c r="G16" s="51">
        <f t="shared" si="1"/>
        <v>16</v>
      </c>
    </row>
    <row r="17" spans="1:7" hidden="1" x14ac:dyDescent="0.3">
      <c r="A17" s="43" t="s">
        <v>14</v>
      </c>
      <c r="B17" s="71">
        <v>10.5</v>
      </c>
      <c r="C17" s="71">
        <v>3.2</v>
      </c>
      <c r="D17" s="44">
        <v>5.8</v>
      </c>
      <c r="E17" s="44">
        <v>20.3</v>
      </c>
      <c r="F17" s="75">
        <f t="shared" si="0"/>
        <v>10.4</v>
      </c>
      <c r="G17" s="51">
        <f t="shared" si="1"/>
        <v>39.799999999999997</v>
      </c>
    </row>
    <row r="18" spans="1:7" hidden="1" x14ac:dyDescent="0.3">
      <c r="A18" s="43" t="s">
        <v>15</v>
      </c>
      <c r="B18" s="71">
        <v>56</v>
      </c>
      <c r="C18" s="71">
        <v>1.2</v>
      </c>
      <c r="D18" s="44">
        <v>11.2</v>
      </c>
      <c r="E18" s="44">
        <v>10.8</v>
      </c>
      <c r="F18" s="75">
        <f t="shared" si="0"/>
        <v>-9</v>
      </c>
      <c r="G18" s="51">
        <f t="shared" si="1"/>
        <v>3</v>
      </c>
    </row>
    <row r="19" spans="1:7" ht="17.25" hidden="1" thickBot="1" x14ac:dyDescent="0.35">
      <c r="A19" s="47" t="s">
        <v>16</v>
      </c>
      <c r="B19" s="72">
        <v>9.5</v>
      </c>
      <c r="C19" s="72">
        <v>3.5</v>
      </c>
      <c r="D19" s="48">
        <v>1.1000000000000001</v>
      </c>
      <c r="E19" s="48">
        <v>3.2</v>
      </c>
      <c r="F19" s="76">
        <f t="shared" si="0"/>
        <v>-1.2000000000000002</v>
      </c>
      <c r="G19" s="52">
        <f t="shared" si="1"/>
        <v>17.3</v>
      </c>
    </row>
    <row r="20" spans="1:7" ht="17.25" thickBot="1" x14ac:dyDescent="0.35"/>
    <row r="21" spans="1:7" ht="18" thickTop="1" thickBot="1" x14ac:dyDescent="0.35">
      <c r="A21" s="53" t="s">
        <v>0</v>
      </c>
      <c r="B21" s="54" t="s">
        <v>17</v>
      </c>
      <c r="C21" s="54" t="s">
        <v>18</v>
      </c>
      <c r="D21" s="54" t="s">
        <v>19</v>
      </c>
      <c r="E21" s="54" t="s">
        <v>20</v>
      </c>
      <c r="F21" s="54" t="s">
        <v>35</v>
      </c>
      <c r="G21" s="55" t="s">
        <v>36</v>
      </c>
    </row>
    <row r="22" spans="1:7" ht="17.25" thickTop="1" x14ac:dyDescent="0.3">
      <c r="A22" s="43" t="s">
        <v>3</v>
      </c>
      <c r="B22" s="71">
        <v>65.2</v>
      </c>
      <c r="C22" s="71">
        <v>52</v>
      </c>
      <c r="D22" s="44">
        <v>41.2</v>
      </c>
      <c r="E22" s="44">
        <v>52.3</v>
      </c>
      <c r="F22" s="75">
        <v>-0.4</v>
      </c>
      <c r="G22" s="51">
        <v>210.7</v>
      </c>
    </row>
    <row r="23" spans="1:7" x14ac:dyDescent="0.3">
      <c r="A23" s="43" t="s">
        <v>5</v>
      </c>
      <c r="B23" s="71">
        <v>25.8</v>
      </c>
      <c r="C23" s="71">
        <v>74</v>
      </c>
      <c r="D23" s="44">
        <v>10.199999999999999</v>
      </c>
      <c r="E23" s="44">
        <v>33.1</v>
      </c>
      <c r="F23" s="75">
        <v>-2.7</v>
      </c>
      <c r="G23" s="51">
        <v>5</v>
      </c>
    </row>
    <row r="24" spans="1:7" x14ac:dyDescent="0.3">
      <c r="A24" s="43" t="s">
        <v>12</v>
      </c>
      <c r="B24" s="71">
        <v>24.5</v>
      </c>
      <c r="C24" s="71">
        <v>24.6</v>
      </c>
      <c r="D24" s="44">
        <v>20.3</v>
      </c>
      <c r="E24" s="44">
        <v>46.3</v>
      </c>
      <c r="F24" s="75">
        <v>17.400000000000002</v>
      </c>
      <c r="G24" s="51">
        <v>115.7</v>
      </c>
    </row>
  </sheetData>
  <autoFilter ref="E3:E19">
    <filterColumn colId="0">
      <top10 percent="1" val="20" filterVal="33.1"/>
    </filterColumn>
  </autoFilter>
  <mergeCells count="1">
    <mergeCell ref="A1:G1"/>
  </mergeCells>
  <phoneticPr fontId="2" type="noConversion"/>
  <conditionalFormatting sqref="D4:E19">
    <cfRule type="cellIs" dxfId="2" priority="9" operator="lessThan">
      <formula>10</formula>
    </cfRule>
  </conditionalFormatting>
  <conditionalFormatting sqref="D22:E24">
    <cfRule type="cellIs" dxfId="1" priority="1" operator="lessThan">
      <formula>10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workbookViewId="0">
      <selection activeCell="A24" sqref="A24"/>
    </sheetView>
  </sheetViews>
  <sheetFormatPr defaultRowHeight="16.5" x14ac:dyDescent="0.3"/>
  <cols>
    <col min="1" max="1" width="20.125" bestFit="1" customWidth="1"/>
    <col min="2" max="2" width="5.125" bestFit="1" customWidth="1"/>
    <col min="3" max="3" width="11.125" bestFit="1" customWidth="1"/>
    <col min="4" max="4" width="13.125" bestFit="1" customWidth="1"/>
  </cols>
  <sheetData>
    <row r="3" spans="1:2" x14ac:dyDescent="0.3">
      <c r="A3" s="3" t="s">
        <v>39</v>
      </c>
    </row>
    <row r="4" spans="1:2" x14ac:dyDescent="0.3">
      <c r="A4" s="4" t="s">
        <v>40</v>
      </c>
      <c r="B4" s="5"/>
    </row>
    <row r="5" spans="1:2" x14ac:dyDescent="0.3">
      <c r="A5" s="6" t="s">
        <v>55</v>
      </c>
      <c r="B5" s="5">
        <v>100</v>
      </c>
    </row>
    <row r="6" spans="1:2" x14ac:dyDescent="0.3">
      <c r="A6" s="6" t="s">
        <v>53</v>
      </c>
      <c r="B6" s="5">
        <v>51</v>
      </c>
    </row>
    <row r="7" spans="1:2" x14ac:dyDescent="0.3">
      <c r="A7" s="6" t="s">
        <v>44</v>
      </c>
      <c r="B7" s="5">
        <v>49</v>
      </c>
    </row>
    <row r="8" spans="1:2" x14ac:dyDescent="0.3">
      <c r="A8" s="4" t="s">
        <v>41</v>
      </c>
      <c r="B8" s="5"/>
    </row>
    <row r="9" spans="1:2" x14ac:dyDescent="0.3">
      <c r="A9" s="6" t="s">
        <v>55</v>
      </c>
      <c r="B9" s="5">
        <v>97</v>
      </c>
    </row>
    <row r="10" spans="1:2" x14ac:dyDescent="0.3">
      <c r="A10" s="6" t="s">
        <v>53</v>
      </c>
      <c r="B10" s="5">
        <v>50</v>
      </c>
    </row>
    <row r="11" spans="1:2" x14ac:dyDescent="0.3">
      <c r="A11" s="6" t="s">
        <v>44</v>
      </c>
      <c r="B11" s="5">
        <v>30</v>
      </c>
    </row>
    <row r="12" spans="1:2" x14ac:dyDescent="0.3">
      <c r="A12" s="4" t="s">
        <v>42</v>
      </c>
      <c r="B12" s="5"/>
    </row>
    <row r="13" spans="1:2" x14ac:dyDescent="0.3">
      <c r="A13" s="6" t="s">
        <v>55</v>
      </c>
      <c r="B13" s="5">
        <v>90</v>
      </c>
    </row>
    <row r="14" spans="1:2" x14ac:dyDescent="0.3">
      <c r="A14" s="6" t="s">
        <v>53</v>
      </c>
      <c r="B14" s="5">
        <v>30</v>
      </c>
    </row>
    <row r="15" spans="1:2" x14ac:dyDescent="0.3">
      <c r="A15" s="6" t="s">
        <v>44</v>
      </c>
      <c r="B15" s="5">
        <v>35</v>
      </c>
    </row>
    <row r="16" spans="1:2" x14ac:dyDescent="0.3">
      <c r="A16" s="4" t="s">
        <v>43</v>
      </c>
      <c r="B16" s="5"/>
    </row>
    <row r="17" spans="1:2" x14ac:dyDescent="0.3">
      <c r="A17" s="6" t="s">
        <v>55</v>
      </c>
      <c r="B17" s="5">
        <v>66</v>
      </c>
    </row>
    <row r="18" spans="1:2" x14ac:dyDescent="0.3">
      <c r="A18" s="6" t="s">
        <v>53</v>
      </c>
      <c r="B18" s="5">
        <v>40</v>
      </c>
    </row>
    <row r="19" spans="1:2" x14ac:dyDescent="0.3">
      <c r="A19" s="6" t="s">
        <v>44</v>
      </c>
      <c r="B19" s="5">
        <v>70</v>
      </c>
    </row>
    <row r="20" spans="1:2" x14ac:dyDescent="0.3">
      <c r="A20" s="4" t="s">
        <v>56</v>
      </c>
      <c r="B20" s="5">
        <v>100</v>
      </c>
    </row>
    <row r="21" spans="1:2" x14ac:dyDescent="0.3">
      <c r="A21" s="4" t="s">
        <v>54</v>
      </c>
      <c r="B21" s="5">
        <v>51</v>
      </c>
    </row>
    <row r="22" spans="1:2" x14ac:dyDescent="0.3">
      <c r="A22" s="4" t="s">
        <v>45</v>
      </c>
      <c r="B22" s="5">
        <v>70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B26" sqref="B26"/>
    </sheetView>
  </sheetViews>
  <sheetFormatPr defaultRowHeight="16.5" outlineLevelRow="2" x14ac:dyDescent="0.3"/>
  <cols>
    <col min="1" max="1" width="10.375" customWidth="1"/>
    <col min="2" max="2" width="11" bestFit="1" customWidth="1"/>
    <col min="4" max="4" width="7.125" bestFit="1" customWidth="1"/>
    <col min="5" max="5" width="13" bestFit="1" customWidth="1"/>
    <col min="6" max="9" width="4.625" customWidth="1"/>
  </cols>
  <sheetData>
    <row r="1" spans="1:13" x14ac:dyDescent="0.3">
      <c r="A1" s="35" t="s">
        <v>21</v>
      </c>
      <c r="B1" s="36" t="s">
        <v>26</v>
      </c>
      <c r="C1" s="36" t="s">
        <v>27</v>
      </c>
      <c r="D1" s="36" t="s">
        <v>29</v>
      </c>
      <c r="E1" s="37" t="s">
        <v>28</v>
      </c>
      <c r="J1" t="s">
        <v>46</v>
      </c>
      <c r="K1" t="s">
        <v>47</v>
      </c>
      <c r="L1" t="s">
        <v>48</v>
      </c>
      <c r="M1" t="s">
        <v>49</v>
      </c>
    </row>
    <row r="2" spans="1:13" x14ac:dyDescent="0.3">
      <c r="A2" s="31" t="s">
        <v>22</v>
      </c>
      <c r="B2" s="32" t="s">
        <v>30</v>
      </c>
      <c r="C2" s="22">
        <v>50</v>
      </c>
      <c r="D2" s="22">
        <v>30</v>
      </c>
      <c r="E2" s="1">
        <v>20</v>
      </c>
      <c r="J2" t="s">
        <v>41</v>
      </c>
      <c r="K2" t="s">
        <v>50</v>
      </c>
      <c r="L2">
        <v>97</v>
      </c>
      <c r="M2">
        <v>3</v>
      </c>
    </row>
    <row r="3" spans="1:13" x14ac:dyDescent="0.3">
      <c r="A3" s="31" t="s">
        <v>22</v>
      </c>
      <c r="B3" s="32" t="s">
        <v>31</v>
      </c>
      <c r="C3" s="22">
        <v>35</v>
      </c>
      <c r="D3" s="22">
        <v>35</v>
      </c>
      <c r="E3" s="1">
        <v>30</v>
      </c>
      <c r="J3" t="s">
        <v>40</v>
      </c>
      <c r="K3" t="s">
        <v>50</v>
      </c>
      <c r="L3">
        <v>100</v>
      </c>
      <c r="M3">
        <v>0</v>
      </c>
    </row>
    <row r="4" spans="1:13" x14ac:dyDescent="0.3">
      <c r="A4" s="31" t="s">
        <v>33</v>
      </c>
      <c r="B4" s="32" t="s">
        <v>31</v>
      </c>
      <c r="C4" s="22">
        <v>90</v>
      </c>
      <c r="D4" s="22">
        <v>10</v>
      </c>
      <c r="E4" s="1">
        <v>0</v>
      </c>
      <c r="J4" t="s">
        <v>40</v>
      </c>
      <c r="K4" t="s">
        <v>50</v>
      </c>
      <c r="L4">
        <v>50</v>
      </c>
      <c r="M4">
        <v>40</v>
      </c>
    </row>
    <row r="5" spans="1:13" x14ac:dyDescent="0.3">
      <c r="A5" s="31" t="s">
        <v>25</v>
      </c>
      <c r="B5" s="32" t="s">
        <v>30</v>
      </c>
      <c r="C5" s="7">
        <v>50</v>
      </c>
      <c r="D5" s="7">
        <v>10</v>
      </c>
      <c r="E5" s="25">
        <v>40</v>
      </c>
      <c r="J5" t="s">
        <v>42</v>
      </c>
      <c r="K5" t="s">
        <v>51</v>
      </c>
      <c r="L5">
        <v>55</v>
      </c>
      <c r="M5">
        <v>35</v>
      </c>
    </row>
    <row r="6" spans="1:13" x14ac:dyDescent="0.3">
      <c r="A6" s="31" t="s">
        <v>24</v>
      </c>
      <c r="B6" s="32" t="s">
        <v>32</v>
      </c>
      <c r="C6" s="7">
        <v>60</v>
      </c>
      <c r="D6" s="7">
        <v>30</v>
      </c>
      <c r="E6" s="25">
        <v>10</v>
      </c>
      <c r="J6" t="s">
        <v>42</v>
      </c>
      <c r="K6" t="s">
        <v>51</v>
      </c>
      <c r="L6">
        <v>60</v>
      </c>
      <c r="M6">
        <v>30</v>
      </c>
    </row>
    <row r="7" spans="1:13" x14ac:dyDescent="0.3">
      <c r="A7" s="31" t="s">
        <v>23</v>
      </c>
      <c r="B7" s="32" t="s">
        <v>32</v>
      </c>
      <c r="C7" s="7">
        <v>10</v>
      </c>
      <c r="D7" s="7">
        <v>40</v>
      </c>
      <c r="E7" s="25">
        <v>50</v>
      </c>
      <c r="J7" t="s">
        <v>42</v>
      </c>
      <c r="K7" t="s">
        <v>51</v>
      </c>
      <c r="L7">
        <v>90</v>
      </c>
      <c r="M7">
        <v>0</v>
      </c>
    </row>
    <row r="8" spans="1:13" x14ac:dyDescent="0.3">
      <c r="A8" s="31" t="s">
        <v>25</v>
      </c>
      <c r="B8" s="32" t="s">
        <v>30</v>
      </c>
      <c r="C8" s="7">
        <v>100</v>
      </c>
      <c r="D8" s="7">
        <v>0</v>
      </c>
      <c r="E8" s="25">
        <v>0</v>
      </c>
      <c r="J8" t="s">
        <v>43</v>
      </c>
      <c r="K8" t="s">
        <v>50</v>
      </c>
      <c r="L8">
        <v>10</v>
      </c>
      <c r="M8">
        <v>70</v>
      </c>
    </row>
    <row r="9" spans="1:13" x14ac:dyDescent="0.3">
      <c r="A9" s="31" t="s">
        <v>24</v>
      </c>
      <c r="B9" s="32" t="s">
        <v>31</v>
      </c>
      <c r="C9" s="7">
        <v>60</v>
      </c>
      <c r="D9" s="7">
        <v>10</v>
      </c>
      <c r="E9" s="25">
        <v>30</v>
      </c>
      <c r="J9" t="s">
        <v>42</v>
      </c>
      <c r="K9" t="s">
        <v>50</v>
      </c>
      <c r="L9">
        <v>74</v>
      </c>
      <c r="M9">
        <v>6</v>
      </c>
    </row>
    <row r="10" spans="1:13" x14ac:dyDescent="0.3">
      <c r="A10" s="31" t="s">
        <v>25</v>
      </c>
      <c r="B10" s="32" t="s">
        <v>32</v>
      </c>
      <c r="C10" s="7">
        <v>40</v>
      </c>
      <c r="D10" s="7">
        <v>40</v>
      </c>
      <c r="E10" s="25">
        <v>20</v>
      </c>
      <c r="J10" t="s">
        <v>41</v>
      </c>
      <c r="K10" t="s">
        <v>50</v>
      </c>
      <c r="L10">
        <v>50</v>
      </c>
      <c r="M10">
        <v>20</v>
      </c>
    </row>
    <row r="11" spans="1:13" x14ac:dyDescent="0.3">
      <c r="A11" s="31" t="s">
        <v>23</v>
      </c>
      <c r="B11" s="32" t="s">
        <v>30</v>
      </c>
      <c r="C11" s="7">
        <v>10</v>
      </c>
      <c r="D11" s="7">
        <v>20</v>
      </c>
      <c r="E11" s="25">
        <v>70</v>
      </c>
      <c r="J11" t="s">
        <v>42</v>
      </c>
      <c r="K11" t="s">
        <v>52</v>
      </c>
      <c r="L11">
        <v>60</v>
      </c>
      <c r="M11">
        <v>10</v>
      </c>
    </row>
    <row r="12" spans="1:13" x14ac:dyDescent="0.3">
      <c r="A12" s="31" t="s">
        <v>24</v>
      </c>
      <c r="B12" s="32" t="s">
        <v>31</v>
      </c>
      <c r="C12" s="7">
        <v>55</v>
      </c>
      <c r="D12" s="7">
        <v>10</v>
      </c>
      <c r="E12" s="25">
        <v>35</v>
      </c>
      <c r="J12" t="s">
        <v>43</v>
      </c>
      <c r="K12" t="s">
        <v>51</v>
      </c>
      <c r="L12">
        <v>66</v>
      </c>
      <c r="M12">
        <v>1</v>
      </c>
    </row>
    <row r="13" spans="1:13" x14ac:dyDescent="0.3">
      <c r="A13" s="31" t="s">
        <v>25</v>
      </c>
      <c r="B13" s="32" t="s">
        <v>32</v>
      </c>
      <c r="C13" s="7">
        <v>0</v>
      </c>
      <c r="D13" s="7">
        <v>51</v>
      </c>
      <c r="E13" s="25">
        <v>49</v>
      </c>
      <c r="J13" t="s">
        <v>41</v>
      </c>
      <c r="K13" t="s">
        <v>51</v>
      </c>
      <c r="L13">
        <v>35</v>
      </c>
      <c r="M13">
        <v>30</v>
      </c>
    </row>
    <row r="14" spans="1:13" x14ac:dyDescent="0.3">
      <c r="A14" s="31" t="s">
        <v>22</v>
      </c>
      <c r="B14" s="32" t="s">
        <v>32</v>
      </c>
      <c r="C14" s="7">
        <v>32</v>
      </c>
      <c r="D14" s="7">
        <v>50</v>
      </c>
      <c r="E14" s="25">
        <v>18</v>
      </c>
      <c r="J14" t="s">
        <v>43</v>
      </c>
      <c r="K14" t="s">
        <v>52</v>
      </c>
      <c r="L14">
        <v>10</v>
      </c>
      <c r="M14">
        <v>50</v>
      </c>
    </row>
    <row r="15" spans="1:13" x14ac:dyDescent="0.3">
      <c r="A15" s="31" t="s">
        <v>23</v>
      </c>
      <c r="B15" s="32" t="s">
        <v>31</v>
      </c>
      <c r="C15" s="7">
        <v>66</v>
      </c>
      <c r="D15" s="7">
        <v>33</v>
      </c>
      <c r="E15" s="25">
        <v>1</v>
      </c>
      <c r="J15" t="s">
        <v>40</v>
      </c>
      <c r="K15" t="s">
        <v>52</v>
      </c>
      <c r="L15">
        <v>40</v>
      </c>
      <c r="M15">
        <v>20</v>
      </c>
    </row>
    <row r="16" spans="1:13" x14ac:dyDescent="0.3">
      <c r="A16" s="31" t="s">
        <v>22</v>
      </c>
      <c r="B16" s="32" t="s">
        <v>30</v>
      </c>
      <c r="C16" s="7">
        <v>97</v>
      </c>
      <c r="D16" s="7">
        <v>0</v>
      </c>
      <c r="E16" s="25">
        <v>3</v>
      </c>
      <c r="J16" t="s">
        <v>41</v>
      </c>
      <c r="K16" t="s">
        <v>52</v>
      </c>
      <c r="L16">
        <v>32</v>
      </c>
      <c r="M16">
        <v>18</v>
      </c>
    </row>
    <row r="17" spans="1:13" x14ac:dyDescent="0.3">
      <c r="A17" s="33" t="s">
        <v>24</v>
      </c>
      <c r="B17" s="34" t="s">
        <v>30</v>
      </c>
      <c r="C17" s="26">
        <v>74</v>
      </c>
      <c r="D17" s="26">
        <v>20</v>
      </c>
      <c r="E17" s="27">
        <v>6</v>
      </c>
      <c r="J17" t="s">
        <v>40</v>
      </c>
      <c r="K17" t="s">
        <v>52</v>
      </c>
      <c r="L17">
        <v>0</v>
      </c>
      <c r="M17">
        <v>49</v>
      </c>
    </row>
    <row r="19" spans="1:13" x14ac:dyDescent="0.3">
      <c r="A19" s="38" t="s">
        <v>98</v>
      </c>
      <c r="B19" s="39" t="s">
        <v>99</v>
      </c>
      <c r="C19" s="39" t="s">
        <v>100</v>
      </c>
      <c r="D19" s="39" t="s">
        <v>101</v>
      </c>
      <c r="E19" s="40" t="s">
        <v>102</v>
      </c>
    </row>
    <row r="20" spans="1:13" outlineLevel="2" x14ac:dyDescent="0.3">
      <c r="A20" s="56" t="s">
        <v>107</v>
      </c>
      <c r="B20" s="57" t="s">
        <v>108</v>
      </c>
      <c r="C20" s="58">
        <v>0</v>
      </c>
      <c r="D20" s="58">
        <v>51</v>
      </c>
      <c r="E20" s="59">
        <v>49</v>
      </c>
    </row>
    <row r="21" spans="1:13" outlineLevel="2" x14ac:dyDescent="0.3">
      <c r="A21" s="60" t="s">
        <v>109</v>
      </c>
      <c r="B21" s="61" t="s">
        <v>108</v>
      </c>
      <c r="C21" s="62">
        <v>32</v>
      </c>
      <c r="D21" s="62">
        <v>50</v>
      </c>
      <c r="E21" s="63">
        <v>18</v>
      </c>
    </row>
    <row r="22" spans="1:13" outlineLevel="2" x14ac:dyDescent="0.3">
      <c r="A22" s="60" t="s">
        <v>105</v>
      </c>
      <c r="B22" s="61" t="s">
        <v>108</v>
      </c>
      <c r="C22" s="62">
        <v>60</v>
      </c>
      <c r="D22" s="62">
        <v>30</v>
      </c>
      <c r="E22" s="63">
        <v>10</v>
      </c>
    </row>
    <row r="23" spans="1:13" outlineLevel="2" x14ac:dyDescent="0.3">
      <c r="A23" s="60" t="s">
        <v>103</v>
      </c>
      <c r="B23" s="61" t="s">
        <v>108</v>
      </c>
      <c r="C23" s="62">
        <v>10</v>
      </c>
      <c r="D23" s="62">
        <v>40</v>
      </c>
      <c r="E23" s="63">
        <v>50</v>
      </c>
    </row>
    <row r="24" spans="1:13" outlineLevel="2" x14ac:dyDescent="0.3">
      <c r="A24" s="60" t="s">
        <v>107</v>
      </c>
      <c r="B24" s="61" t="s">
        <v>108</v>
      </c>
      <c r="C24" s="62">
        <v>40</v>
      </c>
      <c r="D24" s="62">
        <v>40</v>
      </c>
      <c r="E24" s="63">
        <v>20</v>
      </c>
    </row>
    <row r="25" spans="1:13" outlineLevel="1" x14ac:dyDescent="0.3">
      <c r="A25" s="60"/>
      <c r="B25" s="70" t="s">
        <v>57</v>
      </c>
      <c r="C25" s="62">
        <f>SUBTOTAL(4,C20:C24)</f>
        <v>60</v>
      </c>
      <c r="D25" s="62">
        <f>SUBTOTAL(4,D20:D24)</f>
        <v>51</v>
      </c>
      <c r="E25" s="63">
        <f>SUBTOTAL(4,E20:E24)</f>
        <v>50</v>
      </c>
    </row>
    <row r="26" spans="1:13" outlineLevel="2" x14ac:dyDescent="0.3">
      <c r="A26" s="60" t="s">
        <v>105</v>
      </c>
      <c r="B26" s="61" t="s">
        <v>106</v>
      </c>
      <c r="C26" s="62">
        <v>55</v>
      </c>
      <c r="D26" s="62">
        <v>10</v>
      </c>
      <c r="E26" s="63">
        <v>35</v>
      </c>
    </row>
    <row r="27" spans="1:13" outlineLevel="2" x14ac:dyDescent="0.3">
      <c r="A27" s="60" t="s">
        <v>103</v>
      </c>
      <c r="B27" s="61" t="s">
        <v>106</v>
      </c>
      <c r="C27" s="62">
        <v>66</v>
      </c>
      <c r="D27" s="62">
        <v>33</v>
      </c>
      <c r="E27" s="63">
        <v>1</v>
      </c>
    </row>
    <row r="28" spans="1:13" outlineLevel="2" x14ac:dyDescent="0.3">
      <c r="A28" s="60" t="s">
        <v>109</v>
      </c>
      <c r="B28" s="61" t="s">
        <v>106</v>
      </c>
      <c r="C28" s="64">
        <v>35</v>
      </c>
      <c r="D28" s="64">
        <v>35</v>
      </c>
      <c r="E28" s="65">
        <v>30</v>
      </c>
    </row>
    <row r="29" spans="1:13" outlineLevel="2" x14ac:dyDescent="0.3">
      <c r="A29" s="60" t="s">
        <v>105</v>
      </c>
      <c r="B29" s="61" t="s">
        <v>106</v>
      </c>
      <c r="C29" s="64">
        <v>90</v>
      </c>
      <c r="D29" s="64">
        <v>10</v>
      </c>
      <c r="E29" s="65">
        <v>0</v>
      </c>
    </row>
    <row r="30" spans="1:13" outlineLevel="2" x14ac:dyDescent="0.3">
      <c r="A30" s="60" t="s">
        <v>105</v>
      </c>
      <c r="B30" s="61" t="s">
        <v>106</v>
      </c>
      <c r="C30" s="62">
        <v>60</v>
      </c>
      <c r="D30" s="62">
        <v>10</v>
      </c>
      <c r="E30" s="63">
        <v>30</v>
      </c>
    </row>
    <row r="31" spans="1:13" outlineLevel="1" x14ac:dyDescent="0.3">
      <c r="A31" s="60"/>
      <c r="B31" s="70" t="s">
        <v>58</v>
      </c>
      <c r="C31" s="62">
        <f>SUBTOTAL(4,C26:C30)</f>
        <v>90</v>
      </c>
      <c r="D31" s="62">
        <f>SUBTOTAL(4,D26:D30)</f>
        <v>35</v>
      </c>
      <c r="E31" s="63">
        <f>SUBTOTAL(4,E26:E30)</f>
        <v>35</v>
      </c>
    </row>
    <row r="32" spans="1:13" outlineLevel="2" x14ac:dyDescent="0.3">
      <c r="A32" s="60" t="s">
        <v>103</v>
      </c>
      <c r="B32" s="61" t="s">
        <v>104</v>
      </c>
      <c r="C32" s="62">
        <v>10</v>
      </c>
      <c r="D32" s="62">
        <v>20</v>
      </c>
      <c r="E32" s="63">
        <v>70</v>
      </c>
    </row>
    <row r="33" spans="1:5" outlineLevel="2" x14ac:dyDescent="0.3">
      <c r="A33" s="60" t="s">
        <v>109</v>
      </c>
      <c r="B33" s="61" t="s">
        <v>104</v>
      </c>
      <c r="C33" s="62">
        <v>97</v>
      </c>
      <c r="D33" s="62">
        <v>0</v>
      </c>
      <c r="E33" s="63">
        <v>3</v>
      </c>
    </row>
    <row r="34" spans="1:5" outlineLevel="2" x14ac:dyDescent="0.3">
      <c r="A34" s="60" t="s">
        <v>105</v>
      </c>
      <c r="B34" s="61" t="s">
        <v>104</v>
      </c>
      <c r="C34" s="64">
        <v>74</v>
      </c>
      <c r="D34" s="64">
        <v>20</v>
      </c>
      <c r="E34" s="65">
        <v>6</v>
      </c>
    </row>
    <row r="35" spans="1:5" outlineLevel="2" x14ac:dyDescent="0.3">
      <c r="A35" s="60" t="s">
        <v>109</v>
      </c>
      <c r="B35" s="61" t="s">
        <v>104</v>
      </c>
      <c r="C35" s="64">
        <v>50</v>
      </c>
      <c r="D35" s="64">
        <v>30</v>
      </c>
      <c r="E35" s="65">
        <v>20</v>
      </c>
    </row>
    <row r="36" spans="1:5" outlineLevel="2" x14ac:dyDescent="0.3">
      <c r="A36" s="60" t="s">
        <v>107</v>
      </c>
      <c r="B36" s="61" t="s">
        <v>104</v>
      </c>
      <c r="C36" s="62">
        <v>50</v>
      </c>
      <c r="D36" s="62">
        <v>10</v>
      </c>
      <c r="E36" s="63">
        <v>40</v>
      </c>
    </row>
    <row r="37" spans="1:5" outlineLevel="2" x14ac:dyDescent="0.3">
      <c r="A37" s="66" t="s">
        <v>107</v>
      </c>
      <c r="B37" s="67" t="s">
        <v>104</v>
      </c>
      <c r="C37" s="68">
        <v>100</v>
      </c>
      <c r="D37" s="68">
        <v>0</v>
      </c>
      <c r="E37" s="69">
        <v>0</v>
      </c>
    </row>
    <row r="38" spans="1:5" outlineLevel="1" x14ac:dyDescent="0.3">
      <c r="A38" s="61"/>
      <c r="B38" s="70" t="s">
        <v>59</v>
      </c>
      <c r="C38" s="62">
        <f>SUBTOTAL(4,C32:C37)</f>
        <v>100</v>
      </c>
      <c r="D38" s="62">
        <f>SUBTOTAL(4,D32:D37)</f>
        <v>30</v>
      </c>
      <c r="E38" s="62">
        <f>SUBTOTAL(4,E32:E37)</f>
        <v>70</v>
      </c>
    </row>
    <row r="39" spans="1:5" x14ac:dyDescent="0.3">
      <c r="A39" s="61"/>
      <c r="B39" s="70" t="s">
        <v>60</v>
      </c>
      <c r="C39" s="62">
        <f>SUBTOTAL(4,C20:C37)</f>
        <v>100</v>
      </c>
      <c r="D39" s="62">
        <f>SUBTOTAL(4,D20:D37)</f>
        <v>51</v>
      </c>
      <c r="E39" s="62">
        <f>SUBTOTAL(4,E20:E37)</f>
        <v>70</v>
      </c>
    </row>
  </sheetData>
  <sortState ref="A20:E35">
    <sortCondition ref="B20:B35"/>
  </sortState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3"/>
  <sheetViews>
    <sheetView showGridLines="0" workbookViewId="0">
      <selection activeCell="F24" sqref="F24"/>
    </sheetView>
  </sheetViews>
  <sheetFormatPr defaultRowHeight="16.5" outlineLevelRow="1" outlineLevelCol="1" x14ac:dyDescent="0.3"/>
  <cols>
    <col min="3" max="3" width="5" customWidth="1"/>
    <col min="4" max="6" width="9.375" bestFit="1" customWidth="1" outlineLevel="1"/>
  </cols>
  <sheetData>
    <row r="1" spans="2:6" ht="17.25" thickBot="1" x14ac:dyDescent="0.35"/>
    <row r="2" spans="2:6" x14ac:dyDescent="0.3">
      <c r="B2" s="10" t="s">
        <v>67</v>
      </c>
      <c r="C2" s="11"/>
      <c r="D2" s="17"/>
      <c r="E2" s="17"/>
      <c r="F2" s="17"/>
    </row>
    <row r="3" spans="2:6" collapsed="1" x14ac:dyDescent="0.3">
      <c r="B3" s="9"/>
      <c r="C3" s="9"/>
      <c r="D3" s="18" t="s">
        <v>69</v>
      </c>
      <c r="E3" s="18" t="s">
        <v>65</v>
      </c>
      <c r="F3" s="18" t="s">
        <v>66</v>
      </c>
    </row>
    <row r="4" spans="2:6" ht="121.5" hidden="1" outlineLevel="1" x14ac:dyDescent="0.3">
      <c r="B4" s="13"/>
      <c r="C4" s="13"/>
      <c r="D4" s="7"/>
      <c r="E4" s="20" t="s">
        <v>97</v>
      </c>
      <c r="F4" s="20" t="s">
        <v>92</v>
      </c>
    </row>
    <row r="5" spans="2:6" x14ac:dyDescent="0.3">
      <c r="B5" s="14" t="s">
        <v>68</v>
      </c>
      <c r="C5" s="15"/>
      <c r="D5" s="12"/>
      <c r="E5" s="12"/>
      <c r="F5" s="12"/>
    </row>
    <row r="6" spans="2:6" outlineLevel="1" x14ac:dyDescent="0.3">
      <c r="B6" s="13"/>
      <c r="C6" s="13" t="s">
        <v>62</v>
      </c>
      <c r="D6" s="7">
        <v>32</v>
      </c>
      <c r="E6" s="19">
        <v>50</v>
      </c>
      <c r="F6" s="19">
        <v>20</v>
      </c>
    </row>
    <row r="7" spans="2:6" outlineLevel="1" x14ac:dyDescent="0.3">
      <c r="B7" s="13"/>
      <c r="C7" s="13" t="s">
        <v>63</v>
      </c>
      <c r="D7" s="7">
        <v>74</v>
      </c>
      <c r="E7" s="19">
        <v>100</v>
      </c>
      <c r="F7" s="19">
        <v>50</v>
      </c>
    </row>
    <row r="8" spans="2:6" outlineLevel="1" x14ac:dyDescent="0.3">
      <c r="B8" s="13"/>
      <c r="C8" s="13" t="s">
        <v>64</v>
      </c>
      <c r="D8" s="7">
        <v>40</v>
      </c>
      <c r="E8" s="19">
        <v>50</v>
      </c>
      <c r="F8" s="19">
        <v>50</v>
      </c>
    </row>
    <row r="9" spans="2:6" x14ac:dyDescent="0.3">
      <c r="B9" s="14" t="s">
        <v>70</v>
      </c>
      <c r="C9" s="15"/>
      <c r="D9" s="12"/>
      <c r="E9" s="12"/>
      <c r="F9" s="12"/>
    </row>
    <row r="10" spans="2:6" ht="17.25" outlineLevel="1" thickBot="1" x14ac:dyDescent="0.35">
      <c r="B10" s="16"/>
      <c r="C10" s="16" t="s">
        <v>96</v>
      </c>
      <c r="D10" s="8">
        <v>146</v>
      </c>
      <c r="E10" s="8">
        <v>200</v>
      </c>
      <c r="F10" s="8">
        <v>120</v>
      </c>
    </row>
    <row r="11" spans="2:6" x14ac:dyDescent="0.3">
      <c r="B11" t="s">
        <v>71</v>
      </c>
    </row>
    <row r="12" spans="2:6" x14ac:dyDescent="0.3">
      <c r="B12" t="s">
        <v>72</v>
      </c>
    </row>
    <row r="13" spans="2:6" x14ac:dyDescent="0.3">
      <c r="B13" t="s">
        <v>73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6" sqref="E6"/>
    </sheetView>
  </sheetViews>
  <sheetFormatPr defaultRowHeight="16.5" x14ac:dyDescent="0.3"/>
  <cols>
    <col min="3" max="3" width="7.125" bestFit="1" customWidth="1"/>
    <col min="4" max="4" width="13" bestFit="1" customWidth="1"/>
    <col min="5" max="5" width="5.875" bestFit="1" customWidth="1"/>
    <col min="6" max="7" width="4.625" customWidth="1"/>
    <col min="8" max="8" width="13.875" bestFit="1" customWidth="1"/>
    <col min="9" max="9" width="9" bestFit="1" customWidth="1"/>
    <col min="10" max="10" width="7.5" bestFit="1" customWidth="1"/>
    <col min="11" max="11" width="8.5" bestFit="1" customWidth="1"/>
  </cols>
  <sheetData>
    <row r="1" spans="1:10" x14ac:dyDescent="0.3">
      <c r="A1" s="41" t="s">
        <v>74</v>
      </c>
      <c r="B1" s="41" t="s">
        <v>75</v>
      </c>
      <c r="C1" s="41" t="s">
        <v>76</v>
      </c>
      <c r="D1" s="41" t="s">
        <v>77</v>
      </c>
      <c r="E1" s="41" t="s">
        <v>78</v>
      </c>
      <c r="H1" s="41" t="s">
        <v>91</v>
      </c>
      <c r="I1" s="41" t="s">
        <v>85</v>
      </c>
      <c r="J1" s="41" t="s">
        <v>86</v>
      </c>
    </row>
    <row r="2" spans="1:10" x14ac:dyDescent="0.3">
      <c r="A2" s="42" t="s">
        <v>79</v>
      </c>
      <c r="B2" s="23">
        <v>35</v>
      </c>
      <c r="C2" s="23">
        <v>35</v>
      </c>
      <c r="D2" s="23">
        <v>30</v>
      </c>
      <c r="E2" s="28">
        <f>AVERAGE(B2:D2)</f>
        <v>33.333333333333336</v>
      </c>
      <c r="H2" s="42" t="s">
        <v>87</v>
      </c>
      <c r="I2" s="23">
        <v>32</v>
      </c>
      <c r="J2" s="23">
        <v>18</v>
      </c>
    </row>
    <row r="3" spans="1:10" x14ac:dyDescent="0.3">
      <c r="A3" s="42" t="s">
        <v>80</v>
      </c>
      <c r="B3" s="24">
        <v>60</v>
      </c>
      <c r="C3" s="24">
        <v>10</v>
      </c>
      <c r="D3" s="24">
        <v>30</v>
      </c>
      <c r="E3" s="28">
        <f>AVERAGE(B3:D3)</f>
        <v>33.333333333333336</v>
      </c>
      <c r="H3" s="42" t="s">
        <v>88</v>
      </c>
      <c r="I3" s="23">
        <v>74</v>
      </c>
      <c r="J3" s="23">
        <v>6</v>
      </c>
    </row>
    <row r="4" spans="1:10" x14ac:dyDescent="0.3">
      <c r="A4" s="42" t="s">
        <v>81</v>
      </c>
      <c r="B4" s="24">
        <v>0</v>
      </c>
      <c r="C4" s="24">
        <v>51</v>
      </c>
      <c r="D4" s="24">
        <v>49</v>
      </c>
      <c r="E4" s="28">
        <f t="shared" ref="E4:E5" si="0">AVERAGE(B4:D4)</f>
        <v>33.333333333333336</v>
      </c>
      <c r="H4" s="42" t="s">
        <v>89</v>
      </c>
      <c r="I4" s="23">
        <v>40</v>
      </c>
      <c r="J4" s="23">
        <v>20</v>
      </c>
    </row>
    <row r="5" spans="1:10" x14ac:dyDescent="0.3">
      <c r="A5" s="42" t="s">
        <v>82</v>
      </c>
      <c r="B5" s="24">
        <v>66</v>
      </c>
      <c r="C5" s="24">
        <v>233.00000000000003</v>
      </c>
      <c r="D5" s="24">
        <v>1</v>
      </c>
      <c r="E5" s="28">
        <f t="shared" si="0"/>
        <v>100</v>
      </c>
      <c r="H5" s="41" t="s">
        <v>90</v>
      </c>
      <c r="I5" s="29">
        <f>SUM(I2:I4)</f>
        <v>146</v>
      </c>
      <c r="J5" s="29">
        <f>SUM(J2:J4)</f>
        <v>44</v>
      </c>
    </row>
    <row r="6" spans="1:10" x14ac:dyDescent="0.3">
      <c r="A6" s="41" t="s">
        <v>83</v>
      </c>
      <c r="B6" s="28">
        <f>AVERAGE(B2:B5)</f>
        <v>40.25</v>
      </c>
      <c r="C6" s="28">
        <f t="shared" ref="C6:D6" si="1">AVERAGE(C2:C5)</f>
        <v>82.25</v>
      </c>
      <c r="D6" s="28">
        <f t="shared" si="1"/>
        <v>27.5</v>
      </c>
      <c r="E6" s="28">
        <f>AVERAGE(B6:D6)</f>
        <v>50</v>
      </c>
    </row>
  </sheetData>
  <scenarios current="1" sqref="I5">
    <scenario name="유형1" locked="1" count="3" user="1" comment="만든 사람 1 날짜 2016-11-03_x000a_수정한 사람 1 날짜 2016-11-04_x000a_수정한 사람 1 날짜 2016-11-09">
      <inputCells r="I2" val="50"/>
      <inputCells r="I3" val="100"/>
      <inputCells r="I4" val="50"/>
    </scenario>
    <scenario name="유형2" locked="1" count="3" user="1" comment="만든 사람 1 날짜 2016-11-03_x000a_수정한 사람 1 날짜 2016-11-03_x000a_수정한 사람 1 날짜 2016-11-04">
      <inputCells r="I2" val="20"/>
      <inputCells r="I3" val="50"/>
      <inputCells r="I4" val="50"/>
    </scenario>
  </scenario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4" sqref="B4:C19"/>
    </sheetView>
  </sheetViews>
  <sheetFormatPr defaultRowHeight="16.5" x14ac:dyDescent="0.3"/>
  <cols>
    <col min="1" max="1" width="20.625" customWidth="1"/>
    <col min="2" max="5" width="10.625" customWidth="1"/>
    <col min="6" max="6" width="11.5" bestFit="1" customWidth="1"/>
  </cols>
  <sheetData>
    <row r="1" spans="1:7" ht="25.5" x14ac:dyDescent="0.3">
      <c r="A1" s="74" t="s">
        <v>38</v>
      </c>
      <c r="B1" s="74"/>
      <c r="C1" s="74"/>
      <c r="D1" s="74"/>
      <c r="E1" s="74"/>
      <c r="F1" s="74"/>
      <c r="G1" s="74"/>
    </row>
    <row r="2" spans="1:7" ht="17.25" thickBot="1" x14ac:dyDescent="0.35">
      <c r="G2" s="21" t="s">
        <v>37</v>
      </c>
    </row>
    <row r="3" spans="1:7" ht="18" thickTop="1" thickBot="1" x14ac:dyDescent="0.35">
      <c r="A3" s="53" t="s">
        <v>0</v>
      </c>
      <c r="B3" s="54" t="s">
        <v>17</v>
      </c>
      <c r="C3" s="54" t="s">
        <v>18</v>
      </c>
      <c r="D3" s="54" t="s">
        <v>19</v>
      </c>
      <c r="E3" s="54" t="s">
        <v>20</v>
      </c>
      <c r="F3" s="54" t="s">
        <v>35</v>
      </c>
      <c r="G3" s="55" t="s">
        <v>36</v>
      </c>
    </row>
    <row r="4" spans="1:7" ht="17.25" thickTop="1" x14ac:dyDescent="0.3">
      <c r="A4" s="43" t="s">
        <v>1</v>
      </c>
      <c r="B4" s="71">
        <v>11.2</v>
      </c>
      <c r="C4" s="71">
        <v>13.5</v>
      </c>
      <c r="D4" s="44">
        <v>6.3</v>
      </c>
      <c r="E4" s="44">
        <v>3.2</v>
      </c>
      <c r="F4" s="45" t="s">
        <v>93</v>
      </c>
      <c r="G4" s="46" t="s">
        <v>94</v>
      </c>
    </row>
    <row r="5" spans="1:7" x14ac:dyDescent="0.3">
      <c r="A5" s="43" t="s">
        <v>2</v>
      </c>
      <c r="B5" s="71">
        <v>20.8</v>
      </c>
      <c r="C5" s="71">
        <v>20.5</v>
      </c>
      <c r="D5" s="44">
        <v>-31.2</v>
      </c>
      <c r="E5" s="44">
        <v>20.100000000000001</v>
      </c>
      <c r="F5" s="45" t="s">
        <v>93</v>
      </c>
      <c r="G5" s="46" t="s">
        <v>94</v>
      </c>
    </row>
    <row r="6" spans="1:7" x14ac:dyDescent="0.3">
      <c r="A6" s="43" t="s">
        <v>3</v>
      </c>
      <c r="B6" s="71">
        <v>65.2</v>
      </c>
      <c r="C6" s="71">
        <v>52</v>
      </c>
      <c r="D6" s="44">
        <v>41.2</v>
      </c>
      <c r="E6" s="44">
        <v>52.3</v>
      </c>
      <c r="F6" s="45" t="s">
        <v>93</v>
      </c>
      <c r="G6" s="46" t="s">
        <v>94</v>
      </c>
    </row>
    <row r="7" spans="1:7" x14ac:dyDescent="0.3">
      <c r="A7" s="43" t="s">
        <v>4</v>
      </c>
      <c r="B7" s="71">
        <v>9.1</v>
      </c>
      <c r="C7" s="71">
        <v>10.6</v>
      </c>
      <c r="D7" s="44">
        <v>1.3</v>
      </c>
      <c r="E7" s="44">
        <v>10.199999999999999</v>
      </c>
      <c r="F7" s="45" t="s">
        <v>93</v>
      </c>
      <c r="G7" s="46" t="s">
        <v>94</v>
      </c>
    </row>
    <row r="8" spans="1:7" x14ac:dyDescent="0.3">
      <c r="A8" s="43" t="s">
        <v>5</v>
      </c>
      <c r="B8" s="71">
        <v>25.8</v>
      </c>
      <c r="C8" s="71">
        <v>74</v>
      </c>
      <c r="D8" s="44">
        <v>10.199999999999999</v>
      </c>
      <c r="E8" s="44">
        <v>33.1</v>
      </c>
      <c r="F8" s="45" t="s">
        <v>93</v>
      </c>
      <c r="G8" s="46" t="s">
        <v>94</v>
      </c>
    </row>
    <row r="9" spans="1:7" x14ac:dyDescent="0.3">
      <c r="A9" s="43" t="s">
        <v>6</v>
      </c>
      <c r="B9" s="71">
        <v>10.199999999999999</v>
      </c>
      <c r="C9" s="71">
        <v>33.1</v>
      </c>
      <c r="D9" s="44">
        <v>13.2</v>
      </c>
      <c r="E9" s="44">
        <v>21.2</v>
      </c>
      <c r="F9" s="45" t="s">
        <v>93</v>
      </c>
      <c r="G9" s="46" t="s">
        <v>94</v>
      </c>
    </row>
    <row r="10" spans="1:7" x14ac:dyDescent="0.3">
      <c r="A10" s="43" t="s">
        <v>7</v>
      </c>
      <c r="B10" s="71">
        <v>13.5</v>
      </c>
      <c r="C10" s="71">
        <v>11.2</v>
      </c>
      <c r="D10" s="44">
        <v>20.3</v>
      </c>
      <c r="E10" s="44">
        <v>-44.2</v>
      </c>
      <c r="F10" s="45" t="s">
        <v>93</v>
      </c>
      <c r="G10" s="46" t="s">
        <v>94</v>
      </c>
    </row>
    <row r="11" spans="1:7" x14ac:dyDescent="0.3">
      <c r="A11" s="43" t="s">
        <v>8</v>
      </c>
      <c r="B11" s="71">
        <v>79</v>
      </c>
      <c r="C11" s="71">
        <v>20.6</v>
      </c>
      <c r="D11" s="44">
        <v>33.200000000000003</v>
      </c>
      <c r="E11" s="44">
        <v>11.2</v>
      </c>
      <c r="F11" s="45" t="s">
        <v>93</v>
      </c>
      <c r="G11" s="46" t="s">
        <v>94</v>
      </c>
    </row>
    <row r="12" spans="1:7" x14ac:dyDescent="0.3">
      <c r="A12" s="43" t="s">
        <v>9</v>
      </c>
      <c r="B12" s="71">
        <v>13.2</v>
      </c>
      <c r="C12" s="71">
        <v>46.1</v>
      </c>
      <c r="D12" s="44">
        <v>9.1999999999999993</v>
      </c>
      <c r="E12" s="44">
        <v>11.8</v>
      </c>
      <c r="F12" s="45" t="s">
        <v>93</v>
      </c>
      <c r="G12" s="46" t="s">
        <v>94</v>
      </c>
    </row>
    <row r="13" spans="1:7" x14ac:dyDescent="0.3">
      <c r="A13" s="43" t="s">
        <v>10</v>
      </c>
      <c r="B13" s="71">
        <v>33.1</v>
      </c>
      <c r="C13" s="71">
        <v>52</v>
      </c>
      <c r="D13" s="44">
        <v>10.6</v>
      </c>
      <c r="E13" s="44">
        <v>6.3</v>
      </c>
      <c r="F13" s="45" t="s">
        <v>93</v>
      </c>
      <c r="G13" s="46" t="s">
        <v>94</v>
      </c>
    </row>
    <row r="14" spans="1:7" x14ac:dyDescent="0.3">
      <c r="A14" s="43" t="s">
        <v>11</v>
      </c>
      <c r="B14" s="71">
        <v>13.5</v>
      </c>
      <c r="C14" s="71">
        <v>13.2</v>
      </c>
      <c r="D14" s="44">
        <v>9.8000000000000007</v>
      </c>
      <c r="E14" s="44">
        <v>15.6</v>
      </c>
      <c r="F14" s="45" t="s">
        <v>93</v>
      </c>
      <c r="G14" s="46" t="s">
        <v>94</v>
      </c>
    </row>
    <row r="15" spans="1:7" x14ac:dyDescent="0.3">
      <c r="A15" s="43" t="s">
        <v>12</v>
      </c>
      <c r="B15" s="71">
        <v>24.5</v>
      </c>
      <c r="C15" s="71">
        <v>24.6</v>
      </c>
      <c r="D15" s="44">
        <v>20.3</v>
      </c>
      <c r="E15" s="44">
        <v>46.3</v>
      </c>
      <c r="F15" s="45" t="s">
        <v>93</v>
      </c>
      <c r="G15" s="46" t="s">
        <v>94</v>
      </c>
    </row>
    <row r="16" spans="1:7" x14ac:dyDescent="0.3">
      <c r="A16" s="43" t="s">
        <v>13</v>
      </c>
      <c r="B16" s="71">
        <v>6.4</v>
      </c>
      <c r="C16" s="71">
        <v>10.6</v>
      </c>
      <c r="D16" s="44">
        <v>-3.2</v>
      </c>
      <c r="E16" s="44">
        <v>1.1000000000000001</v>
      </c>
      <c r="F16" s="45" t="s">
        <v>93</v>
      </c>
      <c r="G16" s="46" t="s">
        <v>94</v>
      </c>
    </row>
    <row r="17" spans="1:7" x14ac:dyDescent="0.3">
      <c r="A17" s="43" t="s">
        <v>14</v>
      </c>
      <c r="B17" s="71">
        <v>10.5</v>
      </c>
      <c r="C17" s="71">
        <v>3.2</v>
      </c>
      <c r="D17" s="44">
        <v>5.8</v>
      </c>
      <c r="E17" s="44">
        <v>20.3</v>
      </c>
      <c r="F17" s="45" t="s">
        <v>93</v>
      </c>
      <c r="G17" s="46" t="s">
        <v>94</v>
      </c>
    </row>
    <row r="18" spans="1:7" x14ac:dyDescent="0.3">
      <c r="A18" s="43" t="s">
        <v>15</v>
      </c>
      <c r="B18" s="71">
        <v>56</v>
      </c>
      <c r="C18" s="71">
        <v>1.2</v>
      </c>
      <c r="D18" s="44">
        <v>11.2</v>
      </c>
      <c r="E18" s="44">
        <v>10.8</v>
      </c>
      <c r="F18" s="45" t="s">
        <v>93</v>
      </c>
      <c r="G18" s="46" t="s">
        <v>94</v>
      </c>
    </row>
    <row r="19" spans="1:7" ht="17.25" thickBot="1" x14ac:dyDescent="0.35">
      <c r="A19" s="47" t="s">
        <v>16</v>
      </c>
      <c r="B19" s="72">
        <v>9.5</v>
      </c>
      <c r="C19" s="72">
        <v>3.5</v>
      </c>
      <c r="D19" s="48">
        <v>1.1000000000000001</v>
      </c>
      <c r="E19" s="48">
        <v>3.2</v>
      </c>
      <c r="F19" s="49" t="s">
        <v>93</v>
      </c>
      <c r="G19" s="50" t="s">
        <v>94</v>
      </c>
    </row>
    <row r="20" spans="1:7" ht="17.25" thickTop="1" x14ac:dyDescent="0.3"/>
  </sheetData>
  <mergeCells count="1">
    <mergeCell ref="A1:G1"/>
  </mergeCells>
  <phoneticPr fontId="2" type="noConversion"/>
  <conditionalFormatting sqref="D4:E19">
    <cfRule type="cellIs" dxfId="0" priority="2" operator="lessThan">
      <formula>10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I5" sqref="I5"/>
    </sheetView>
  </sheetViews>
  <sheetFormatPr defaultRowHeight="16.5" x14ac:dyDescent="0.3"/>
  <cols>
    <col min="3" max="3" width="7.125" bestFit="1" customWidth="1"/>
    <col min="4" max="4" width="13" bestFit="1" customWidth="1"/>
    <col min="5" max="5" width="5.875" bestFit="1" customWidth="1"/>
    <col min="6" max="7" width="4.625" customWidth="1"/>
    <col min="8" max="8" width="13.875" bestFit="1" customWidth="1"/>
    <col min="9" max="9" width="9" bestFit="1" customWidth="1"/>
    <col min="10" max="10" width="7.5" bestFit="1" customWidth="1"/>
    <col min="11" max="11" width="8.5" bestFit="1" customWidth="1"/>
  </cols>
  <sheetData>
    <row r="1" spans="1:10" x14ac:dyDescent="0.3">
      <c r="A1" s="41" t="s">
        <v>21</v>
      </c>
      <c r="B1" s="41" t="s">
        <v>27</v>
      </c>
      <c r="C1" s="41" t="s">
        <v>29</v>
      </c>
      <c r="D1" s="41" t="s">
        <v>28</v>
      </c>
      <c r="E1" s="41" t="s">
        <v>95</v>
      </c>
      <c r="H1" s="41" t="s">
        <v>84</v>
      </c>
      <c r="I1" s="41" t="s">
        <v>85</v>
      </c>
      <c r="J1" s="41" t="s">
        <v>86</v>
      </c>
    </row>
    <row r="2" spans="1:10" x14ac:dyDescent="0.3">
      <c r="A2" s="42" t="s">
        <v>22</v>
      </c>
      <c r="B2" s="23">
        <v>35</v>
      </c>
      <c r="C2" s="23">
        <v>35</v>
      </c>
      <c r="D2" s="23">
        <v>30</v>
      </c>
      <c r="E2" s="28">
        <f>AVERAGE(B2:D2)</f>
        <v>33.333333333333336</v>
      </c>
      <c r="H2" s="42" t="s">
        <v>87</v>
      </c>
      <c r="I2" s="23">
        <v>32</v>
      </c>
      <c r="J2" s="23">
        <v>18</v>
      </c>
    </row>
    <row r="3" spans="1:10" x14ac:dyDescent="0.3">
      <c r="A3" s="42" t="s">
        <v>24</v>
      </c>
      <c r="B3" s="24">
        <v>60</v>
      </c>
      <c r="C3" s="24">
        <v>10</v>
      </c>
      <c r="D3" s="24">
        <v>30</v>
      </c>
      <c r="E3" s="28">
        <f t="shared" ref="E3:E4" si="0">AVERAGE(B3:D3)</f>
        <v>33.333333333333336</v>
      </c>
      <c r="H3" s="42" t="s">
        <v>88</v>
      </c>
      <c r="I3" s="23">
        <v>74</v>
      </c>
      <c r="J3" s="23">
        <v>6</v>
      </c>
    </row>
    <row r="4" spans="1:10" x14ac:dyDescent="0.3">
      <c r="A4" s="42" t="s">
        <v>25</v>
      </c>
      <c r="B4" s="24">
        <v>0</v>
      </c>
      <c r="C4" s="24">
        <v>51</v>
      </c>
      <c r="D4" s="24">
        <v>49</v>
      </c>
      <c r="E4" s="28">
        <f t="shared" si="0"/>
        <v>33.333333333333336</v>
      </c>
      <c r="H4" s="42" t="s">
        <v>89</v>
      </c>
      <c r="I4" s="23">
        <v>40</v>
      </c>
      <c r="J4" s="23">
        <v>20</v>
      </c>
    </row>
    <row r="5" spans="1:10" x14ac:dyDescent="0.3">
      <c r="A5" s="42" t="s">
        <v>23</v>
      </c>
      <c r="B5" s="24">
        <v>66</v>
      </c>
      <c r="C5" s="30" t="s">
        <v>61</v>
      </c>
      <c r="D5" s="24">
        <v>1</v>
      </c>
      <c r="E5" s="30" t="s">
        <v>61</v>
      </c>
      <c r="H5" s="41" t="s">
        <v>90</v>
      </c>
      <c r="I5" s="29">
        <f>SUM(I2:I4)</f>
        <v>146</v>
      </c>
      <c r="J5" s="29">
        <f>SUM(J2:J4)</f>
        <v>44</v>
      </c>
    </row>
    <row r="6" spans="1:10" x14ac:dyDescent="0.3">
      <c r="A6" s="41" t="s">
        <v>34</v>
      </c>
      <c r="B6" s="28">
        <f>AVERAGE(B2:B5)</f>
        <v>40.25</v>
      </c>
      <c r="C6" s="30" t="s">
        <v>61</v>
      </c>
      <c r="D6" s="28">
        <f t="shared" ref="D6" si="1">AVERAGE(D2:D5)</f>
        <v>27.5</v>
      </c>
      <c r="E6" s="30" t="s">
        <v>61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TV시청률</vt:lpstr>
      <vt:lpstr>피벗</vt:lpstr>
      <vt:lpstr>데이터</vt:lpstr>
      <vt:lpstr>시나리오 요약</vt:lpstr>
      <vt:lpstr>목표값과 시나리오</vt:lpstr>
      <vt:lpstr>TV시청률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2019-09-29T00:51:41Z</dcterms:modified>
</cp:coreProperties>
</file>